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4\Izvještaji o izvršenju proračuna\Polugodišnji\Za Kolegij\"/>
    </mc:Choice>
  </mc:AlternateContent>
  <bookViews>
    <workbookView xWindow="0" yWindow="72" windowWidth="22980" windowHeight="9528"/>
  </bookViews>
  <sheets>
    <sheet name="D__winGPS_TMP_ELICUL_00000000E3" sheetId="1" r:id="rId1"/>
  </sheets>
  <definedNames>
    <definedName name="_xlnm.Print_Area" localSheetId="0">D__winGPS_TMP_ELICUL_00000000E3!$A$1:$G$21</definedName>
  </definedNames>
  <calcPr calcId="162913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20" i="1"/>
  <c r="G21" i="1"/>
  <c r="F16" i="1"/>
  <c r="F17" i="1"/>
  <c r="F18" i="1"/>
  <c r="F19" i="1"/>
  <c r="F8" i="1"/>
  <c r="L21" i="1" l="1"/>
  <c r="N21" i="1"/>
  <c r="G9" i="1"/>
  <c r="F10" i="1"/>
  <c r="G10" i="1"/>
  <c r="F5" i="1"/>
  <c r="G5" i="1"/>
  <c r="F12" i="1"/>
  <c r="G12" i="1"/>
  <c r="F13" i="1"/>
  <c r="F11" i="1"/>
  <c r="G11" i="1"/>
  <c r="F6" i="1"/>
  <c r="F7" i="1"/>
  <c r="L7" i="1"/>
  <c r="N7" i="1" s="1"/>
  <c r="L8" i="1"/>
  <c r="N8" i="1" s="1"/>
  <c r="L9" i="1"/>
  <c r="N9" i="1" s="1"/>
  <c r="L10" i="1"/>
  <c r="N10" i="1" s="1"/>
  <c r="L5" i="1"/>
  <c r="N5" i="1" s="1"/>
  <c r="L12" i="1"/>
  <c r="N12" i="1" s="1"/>
  <c r="L13" i="1"/>
  <c r="N13" i="1" s="1"/>
  <c r="L14" i="1"/>
  <c r="N14" i="1" s="1"/>
  <c r="L15" i="1"/>
  <c r="N15" i="1" s="1"/>
  <c r="L16" i="1"/>
  <c r="N16" i="1" s="1"/>
  <c r="L17" i="1"/>
  <c r="N17" i="1" s="1"/>
  <c r="L18" i="1"/>
  <c r="N18" i="1" s="1"/>
  <c r="L20" i="1"/>
  <c r="N20" i="1" s="1"/>
  <c r="L11" i="1"/>
  <c r="N11" i="1" s="1"/>
  <c r="L6" i="1"/>
  <c r="N6" i="1" s="1"/>
  <c r="G6" i="1" l="1"/>
  <c r="G7" i="1"/>
  <c r="G8" i="1" l="1"/>
</calcChain>
</file>

<file path=xl/sharedStrings.xml><?xml version="1.0" encoding="utf-8"?>
<sst xmlns="http://schemas.openxmlformats.org/spreadsheetml/2006/main" count="32" uniqueCount="23">
  <si>
    <t>Izvor: 1 OPĆI PRIHODI I PRIMICI</t>
  </si>
  <si>
    <t>Izvor: 11 Opći prihodi i primici</t>
  </si>
  <si>
    <t>Izvor: 8 NAMJENSKI PRIMICI</t>
  </si>
  <si>
    <t>Izvor: 82 Namjenski primici</t>
  </si>
  <si>
    <t>Izvor: 83 Namjenski primici-proračunski korisnici</t>
  </si>
  <si>
    <t>SVEUKUPNO PRIMICI</t>
  </si>
  <si>
    <t>Izvor: 3 VLASTITI PRIHODI</t>
  </si>
  <si>
    <t>Izvor: 32 Vlastiti prihodi - proračunski korisnici</t>
  </si>
  <si>
    <t>Izvor: 4 PRIHODI ZA POSEBNE NAMJENE</t>
  </si>
  <si>
    <t>SVEUKUPNO IZDACI</t>
  </si>
  <si>
    <t>B. RAČUN FINANCIRANJA - prema izvorima financiranja</t>
  </si>
  <si>
    <t>-</t>
  </si>
  <si>
    <t>Izvor: 44 Prihodi za decentralizirane funkcije</t>
  </si>
  <si>
    <t>Izvor: 7 PRIHODI OD PRODAJE ILI ZAMJENE NEFINANCIJSKE IMOVINE I NAKNADE S NASLOVA OSIGURANJA</t>
  </si>
  <si>
    <t>Izvor: 78 Prenesena sredstva - prihodi od prodaje ili zamjene nefinancijske imovine i naknade s naslova osiguranja</t>
  </si>
  <si>
    <t>Indeks 4/1 (5)</t>
  </si>
  <si>
    <t>Indeks 4/3 (6)</t>
  </si>
  <si>
    <t>Oznaka i naziv izvora financiranja</t>
  </si>
  <si>
    <t>Izvršenje 1.-6. 2023. (1)</t>
  </si>
  <si>
    <t>Rebalans 
2024. (2)</t>
  </si>
  <si>
    <t>Tekući plan 
2024. (3)</t>
  </si>
  <si>
    <t>Izvršenje 1.-6. 2024. (4)</t>
  </si>
  <si>
    <t>Izvor: 88 Prenesena sredstva - namjenski primici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</si>
</sst>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sz val="7"/>
      <color rgb="FF000000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 applyBorder="1" applyAlignment="1">
      <alignment vertical="center"/>
    </xf>
    <xf numFmtId="4" fontId="21" fillId="0" borderId="0" xfId="0" applyNumberFormat="1" applyFont="1" applyAlignment="1">
      <alignment horizontal="left" indent="1"/>
    </xf>
    <xf numFmtId="0" fontId="21" fillId="0" borderId="0" xfId="0" applyFont="1" applyAlignment="1">
      <alignment horizontal="left" inden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0" fontId="24" fillId="33" borderId="0" xfId="0" applyFont="1" applyFill="1" applyAlignment="1">
      <alignment vertical="center"/>
    </xf>
    <xf numFmtId="0" fontId="24" fillId="33" borderId="11" xfId="0" applyFont="1" applyFill="1" applyBorder="1" applyAlignment="1">
      <alignment horizontal="left" vertical="center" wrapText="1"/>
    </xf>
    <xf numFmtId="4" fontId="24" fillId="33" borderId="11" xfId="0" applyNumberFormat="1" applyFont="1" applyFill="1" applyBorder="1" applyAlignment="1">
      <alignment horizontal="right" vertical="center" wrapText="1"/>
    </xf>
    <xf numFmtId="4" fontId="24" fillId="33" borderId="11" xfId="0" applyNumberFormat="1" applyFont="1" applyFill="1" applyBorder="1" applyAlignment="1">
      <alignment vertical="center" wrapText="1"/>
    </xf>
    <xf numFmtId="4" fontId="19" fillId="0" borderId="0" xfId="0" applyNumberFormat="1" applyFont="1"/>
    <xf numFmtId="4" fontId="24" fillId="33" borderId="0" xfId="0" applyNumberFormat="1" applyFont="1" applyFill="1" applyAlignment="1">
      <alignment vertical="center"/>
    </xf>
    <xf numFmtId="4" fontId="18" fillId="0" borderId="0" xfId="0" applyNumberFormat="1" applyFont="1"/>
    <xf numFmtId="0" fontId="23" fillId="34" borderId="11" xfId="0" applyFont="1" applyFill="1" applyBorder="1" applyAlignment="1">
      <alignment horizontal="left" vertical="center" wrapText="1"/>
    </xf>
    <xf numFmtId="4" fontId="23" fillId="34" borderId="11" xfId="0" applyNumberFormat="1" applyFont="1" applyFill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showGridLines="0" tabSelected="1" view="pageBreakPreview" zoomScaleNormal="100" zoomScaleSheetLayoutView="100" workbookViewId="0">
      <selection activeCell="F19" sqref="F19"/>
    </sheetView>
  </sheetViews>
  <sheetFormatPr defaultColWidth="8.88671875" defaultRowHeight="9" x14ac:dyDescent="0.15"/>
  <cols>
    <col min="1" max="1" width="64" style="1" customWidth="1"/>
    <col min="2" max="5" width="16.33203125" style="1" customWidth="1"/>
    <col min="6" max="7" width="11.44140625" style="1" customWidth="1"/>
    <col min="8" max="9" width="8.88671875" style="1"/>
    <col min="10" max="10" width="11.6640625" style="14" hidden="1" customWidth="1"/>
    <col min="11" max="11" width="0" style="14" hidden="1" customWidth="1"/>
    <col min="12" max="12" width="10.109375" style="14" hidden="1" customWidth="1"/>
    <col min="13" max="15" width="0" style="1" hidden="1" customWidth="1"/>
    <col min="16" max="16384" width="8.88671875" style="1"/>
  </cols>
  <sheetData>
    <row r="1" spans="1:14" s="5" customFormat="1" ht="18" x14ac:dyDescent="0.2">
      <c r="A1" s="3" t="s">
        <v>10</v>
      </c>
      <c r="B1" s="4"/>
      <c r="C1" s="4"/>
      <c r="D1" s="4"/>
      <c r="E1" s="4"/>
      <c r="F1" s="4"/>
      <c r="G1" s="4"/>
      <c r="J1" s="4"/>
      <c r="K1" s="4"/>
      <c r="L1" s="4"/>
    </row>
    <row r="4" spans="1:14" s="2" customFormat="1" ht="31.8" thickBot="1" x14ac:dyDescent="0.2">
      <c r="A4" s="6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15</v>
      </c>
      <c r="G4" s="7" t="s">
        <v>16</v>
      </c>
      <c r="J4" s="12"/>
      <c r="K4" s="12"/>
      <c r="L4" s="12"/>
    </row>
    <row r="5" spans="1:14" s="8" customFormat="1" ht="15" thickTop="1" x14ac:dyDescent="0.3">
      <c r="A5" s="15" t="s">
        <v>5</v>
      </c>
      <c r="B5" s="16">
        <v>177118.43</v>
      </c>
      <c r="C5" s="16">
        <v>2559645</v>
      </c>
      <c r="D5" s="16">
        <v>2559645</v>
      </c>
      <c r="E5" s="16">
        <v>2310.9</v>
      </c>
      <c r="F5" s="16">
        <f>E5/B5*100</f>
        <v>1.3047202371881912</v>
      </c>
      <c r="G5" s="16">
        <f>E5/D5*100</f>
        <v>9.0282050831267613E-2</v>
      </c>
      <c r="J5" s="13">
        <v>1201292.51</v>
      </c>
      <c r="K5" s="13"/>
      <c r="L5" s="13">
        <f>J5/7.5345</f>
        <v>159438.91565465525</v>
      </c>
      <c r="N5" s="13">
        <f>B5-L5</f>
        <v>17679.514345344738</v>
      </c>
    </row>
    <row r="6" spans="1:14" s="8" customFormat="1" ht="14.4" x14ac:dyDescent="0.3">
      <c r="A6" s="9" t="s">
        <v>6</v>
      </c>
      <c r="B6" s="10">
        <v>2310.9</v>
      </c>
      <c r="C6" s="10">
        <v>4645</v>
      </c>
      <c r="D6" s="10">
        <v>4645</v>
      </c>
      <c r="E6" s="10">
        <v>2310.9</v>
      </c>
      <c r="F6" s="10">
        <f t="shared" ref="F6:F7" si="0">E6/B6*100</f>
        <v>100</v>
      </c>
      <c r="G6" s="10">
        <f t="shared" ref="G6:G7" si="1">E6/D6*100</f>
        <v>49.750269106566201</v>
      </c>
      <c r="J6" s="13">
        <v>14509.75</v>
      </c>
      <c r="K6" s="13"/>
      <c r="L6" s="13">
        <f>J6/7.5345</f>
        <v>1925.7747693941203</v>
      </c>
      <c r="N6" s="13">
        <f>B6-L6</f>
        <v>385.12523060587978</v>
      </c>
    </row>
    <row r="7" spans="1:14" s="8" customFormat="1" ht="14.4" x14ac:dyDescent="0.3">
      <c r="A7" s="9" t="s">
        <v>7</v>
      </c>
      <c r="B7" s="10">
        <v>2310.9</v>
      </c>
      <c r="C7" s="10">
        <v>4645</v>
      </c>
      <c r="D7" s="10">
        <v>4645</v>
      </c>
      <c r="E7" s="10">
        <v>2310.9</v>
      </c>
      <c r="F7" s="10">
        <f t="shared" si="0"/>
        <v>100</v>
      </c>
      <c r="G7" s="10">
        <f t="shared" si="1"/>
        <v>49.750269106566201</v>
      </c>
      <c r="J7" s="13">
        <v>14509.75</v>
      </c>
      <c r="K7" s="13"/>
      <c r="L7" s="13">
        <f t="shared" ref="L7:L20" si="2">J7/7.5345</f>
        <v>1925.7747693941203</v>
      </c>
      <c r="N7" s="13">
        <f t="shared" ref="N7:N21" si="3">B7-L7</f>
        <v>385.12523060587978</v>
      </c>
    </row>
    <row r="8" spans="1:14" s="8" customFormat="1" ht="14.4" x14ac:dyDescent="0.3">
      <c r="A8" s="9" t="s">
        <v>2</v>
      </c>
      <c r="B8" s="10">
        <v>174807.53</v>
      </c>
      <c r="C8" s="10">
        <v>2555000</v>
      </c>
      <c r="D8" s="10">
        <v>2555000</v>
      </c>
      <c r="E8" s="10">
        <v>0</v>
      </c>
      <c r="F8" s="10">
        <f>E8/B8*100</f>
        <v>0</v>
      </c>
      <c r="G8" s="10">
        <f t="shared" ref="G8" si="4">E8/D8*100</f>
        <v>0</v>
      </c>
      <c r="J8" s="13">
        <v>1186782.76</v>
      </c>
      <c r="K8" s="13"/>
      <c r="L8" s="13">
        <f t="shared" si="2"/>
        <v>157513.14088526112</v>
      </c>
      <c r="N8" s="13">
        <f t="shared" si="3"/>
        <v>17294.389114738879</v>
      </c>
    </row>
    <row r="9" spans="1:14" s="8" customFormat="1" ht="14.4" x14ac:dyDescent="0.3">
      <c r="A9" s="9" t="s">
        <v>3</v>
      </c>
      <c r="B9" s="10">
        <v>0</v>
      </c>
      <c r="C9" s="10">
        <v>500000</v>
      </c>
      <c r="D9" s="10">
        <v>500000</v>
      </c>
      <c r="E9" s="10">
        <v>0</v>
      </c>
      <c r="F9" s="10" t="s">
        <v>11</v>
      </c>
      <c r="G9" s="10">
        <f t="shared" ref="G9:G21" si="5">E9/D9*100</f>
        <v>0</v>
      </c>
      <c r="J9" s="13">
        <v>141353.17000000001</v>
      </c>
      <c r="K9" s="13"/>
      <c r="L9" s="13">
        <f t="shared" si="2"/>
        <v>18760.789700710069</v>
      </c>
      <c r="N9" s="13">
        <f t="shared" si="3"/>
        <v>-18760.789700710069</v>
      </c>
    </row>
    <row r="10" spans="1:14" s="8" customFormat="1" ht="14.4" x14ac:dyDescent="0.3">
      <c r="A10" s="9" t="s">
        <v>4</v>
      </c>
      <c r="B10" s="10">
        <v>174807.53</v>
      </c>
      <c r="C10" s="10">
        <v>2055000</v>
      </c>
      <c r="D10" s="10">
        <v>2055000</v>
      </c>
      <c r="E10" s="11">
        <v>0</v>
      </c>
      <c r="F10" s="11">
        <f t="shared" ref="F10:F20" si="6">E10/B10*100</f>
        <v>0</v>
      </c>
      <c r="G10" s="11">
        <f t="shared" si="5"/>
        <v>0</v>
      </c>
      <c r="J10" s="13">
        <v>1045429.59</v>
      </c>
      <c r="K10" s="13"/>
      <c r="L10" s="13">
        <f t="shared" si="2"/>
        <v>138752.35118455105</v>
      </c>
      <c r="N10" s="13">
        <f t="shared" si="3"/>
        <v>36055.178815448948</v>
      </c>
    </row>
    <row r="11" spans="1:14" s="8" customFormat="1" ht="14.4" x14ac:dyDescent="0.3">
      <c r="A11" s="15" t="s">
        <v>9</v>
      </c>
      <c r="B11" s="16">
        <v>448191.65</v>
      </c>
      <c r="C11" s="16">
        <v>3825381.48</v>
      </c>
      <c r="D11" s="16">
        <v>3825381.48</v>
      </c>
      <c r="E11" s="16">
        <v>3053657.64</v>
      </c>
      <c r="F11" s="16">
        <f>E11/B11*100</f>
        <v>681.32854326938036</v>
      </c>
      <c r="G11" s="16">
        <f>E11/D11*100</f>
        <v>79.826225331126977</v>
      </c>
      <c r="J11" s="13">
        <v>3576452.65</v>
      </c>
      <c r="K11" s="13"/>
      <c r="L11" s="13">
        <f>J11/7.5345</f>
        <v>474676.83986993163</v>
      </c>
      <c r="N11" s="13">
        <f>B11-L11</f>
        <v>-26485.189869931608</v>
      </c>
    </row>
    <row r="12" spans="1:14" s="8" customFormat="1" ht="14.4" x14ac:dyDescent="0.3">
      <c r="A12" s="9" t="s">
        <v>0</v>
      </c>
      <c r="B12" s="10">
        <v>178114.56</v>
      </c>
      <c r="C12" s="10">
        <v>360371.69</v>
      </c>
      <c r="D12" s="10">
        <v>360371.69</v>
      </c>
      <c r="E12" s="10">
        <v>113771.65</v>
      </c>
      <c r="F12" s="10">
        <f t="shared" si="6"/>
        <v>63.875547288217192</v>
      </c>
      <c r="G12" s="10">
        <f t="shared" si="5"/>
        <v>31.570640301961568</v>
      </c>
      <c r="J12" s="13">
        <v>328171.67</v>
      </c>
      <c r="K12" s="13"/>
      <c r="L12" s="13">
        <f t="shared" si="2"/>
        <v>43555.865684517878</v>
      </c>
      <c r="N12" s="13">
        <f t="shared" si="3"/>
        <v>134558.69431548211</v>
      </c>
    </row>
    <row r="13" spans="1:14" s="8" customFormat="1" ht="14.4" x14ac:dyDescent="0.3">
      <c r="A13" s="9" t="s">
        <v>1</v>
      </c>
      <c r="B13" s="10">
        <v>178114.56</v>
      </c>
      <c r="C13" s="10">
        <v>360371.69</v>
      </c>
      <c r="D13" s="10">
        <v>360371.69</v>
      </c>
      <c r="E13" s="10">
        <v>113771.65</v>
      </c>
      <c r="F13" s="10">
        <f t="shared" si="6"/>
        <v>63.875547288217192</v>
      </c>
      <c r="G13" s="10">
        <f t="shared" si="5"/>
        <v>31.570640301961568</v>
      </c>
      <c r="J13" s="13">
        <v>304617.2</v>
      </c>
      <c r="K13" s="13"/>
      <c r="L13" s="13">
        <f t="shared" si="2"/>
        <v>40429.650275399828</v>
      </c>
      <c r="N13" s="13">
        <f t="shared" si="3"/>
        <v>137684.90972460018</v>
      </c>
    </row>
    <row r="14" spans="1:14" s="8" customFormat="1" ht="14.4" x14ac:dyDescent="0.3">
      <c r="A14" s="9" t="s">
        <v>6</v>
      </c>
      <c r="B14" s="10">
        <v>0</v>
      </c>
      <c r="C14" s="10">
        <v>282700</v>
      </c>
      <c r="D14" s="10">
        <v>282700</v>
      </c>
      <c r="E14" s="10">
        <v>141349.79999999999</v>
      </c>
      <c r="F14" s="10" t="s">
        <v>11</v>
      </c>
      <c r="G14" s="10">
        <f t="shared" si="5"/>
        <v>49.999929253625744</v>
      </c>
      <c r="J14" s="13">
        <v>125744.65</v>
      </c>
      <c r="K14" s="13"/>
      <c r="L14" s="13">
        <f t="shared" si="2"/>
        <v>16689.183091114206</v>
      </c>
      <c r="N14" s="13">
        <f t="shared" si="3"/>
        <v>-16689.183091114206</v>
      </c>
    </row>
    <row r="15" spans="1:14" s="8" customFormat="1" ht="14.4" x14ac:dyDescent="0.3">
      <c r="A15" s="9" t="s">
        <v>7</v>
      </c>
      <c r="B15" s="10">
        <v>0</v>
      </c>
      <c r="C15" s="10">
        <v>282700</v>
      </c>
      <c r="D15" s="10">
        <v>282700</v>
      </c>
      <c r="E15" s="10">
        <v>141349.79999999999</v>
      </c>
      <c r="F15" s="10" t="s">
        <v>11</v>
      </c>
      <c r="G15" s="10">
        <f t="shared" si="5"/>
        <v>49.999929253625744</v>
      </c>
      <c r="J15" s="13">
        <v>125744.65</v>
      </c>
      <c r="K15" s="13"/>
      <c r="L15" s="13">
        <f t="shared" si="2"/>
        <v>16689.183091114206</v>
      </c>
      <c r="N15" s="13">
        <f t="shared" si="3"/>
        <v>-16689.183091114206</v>
      </c>
    </row>
    <row r="16" spans="1:14" s="8" customFormat="1" ht="14.4" x14ac:dyDescent="0.3">
      <c r="A16" s="9" t="s">
        <v>8</v>
      </c>
      <c r="B16" s="10">
        <v>58052.4</v>
      </c>
      <c r="C16" s="10">
        <v>441826</v>
      </c>
      <c r="D16" s="10">
        <v>441826</v>
      </c>
      <c r="E16" s="10">
        <v>58052.4</v>
      </c>
      <c r="F16" s="10">
        <f t="shared" si="6"/>
        <v>100</v>
      </c>
      <c r="G16" s="10">
        <f t="shared" si="5"/>
        <v>13.139199594410469</v>
      </c>
      <c r="J16" s="13">
        <v>1741490.74</v>
      </c>
      <c r="K16" s="13"/>
      <c r="L16" s="13">
        <f t="shared" si="2"/>
        <v>231135.54184086533</v>
      </c>
      <c r="N16" s="13">
        <f t="shared" si="3"/>
        <v>-173083.14184086534</v>
      </c>
    </row>
    <row r="17" spans="1:14" s="8" customFormat="1" ht="14.4" x14ac:dyDescent="0.3">
      <c r="A17" s="9" t="s">
        <v>12</v>
      </c>
      <c r="B17" s="10">
        <v>58052.4</v>
      </c>
      <c r="C17" s="11">
        <v>441826</v>
      </c>
      <c r="D17" s="11">
        <v>441826</v>
      </c>
      <c r="E17" s="11">
        <v>58052.4</v>
      </c>
      <c r="F17" s="10">
        <f t="shared" si="6"/>
        <v>100</v>
      </c>
      <c r="G17" s="10">
        <f t="shared" si="5"/>
        <v>13.139199594410469</v>
      </c>
      <c r="J17" s="13">
        <v>1741490.74</v>
      </c>
      <c r="K17" s="13"/>
      <c r="L17" s="13">
        <f t="shared" si="2"/>
        <v>231135.54184086533</v>
      </c>
      <c r="N17" s="13">
        <f t="shared" si="3"/>
        <v>-173083.14184086534</v>
      </c>
    </row>
    <row r="18" spans="1:14" s="8" customFormat="1" ht="28.8" x14ac:dyDescent="0.3">
      <c r="A18" s="9" t="s">
        <v>13</v>
      </c>
      <c r="B18" s="11">
        <v>212024.69</v>
      </c>
      <c r="C18" s="10">
        <v>0</v>
      </c>
      <c r="D18" s="10">
        <v>0</v>
      </c>
      <c r="E18" s="10">
        <v>0</v>
      </c>
      <c r="F18" s="10">
        <f t="shared" si="6"/>
        <v>0</v>
      </c>
      <c r="G18" s="10" t="s">
        <v>11</v>
      </c>
      <c r="J18" s="13">
        <v>617841.6</v>
      </c>
      <c r="K18" s="13"/>
      <c r="L18" s="13">
        <f t="shared" si="2"/>
        <v>82001.672307386019</v>
      </c>
      <c r="N18" s="13">
        <f t="shared" si="3"/>
        <v>130023.01769261398</v>
      </c>
    </row>
    <row r="19" spans="1:14" s="8" customFormat="1" ht="28.8" x14ac:dyDescent="0.3">
      <c r="A19" s="9" t="s">
        <v>14</v>
      </c>
      <c r="B19" s="11">
        <v>212024.69</v>
      </c>
      <c r="C19" s="10">
        <v>0</v>
      </c>
      <c r="D19" s="10">
        <v>0</v>
      </c>
      <c r="E19" s="10">
        <v>0</v>
      </c>
      <c r="F19" s="10">
        <f t="shared" si="6"/>
        <v>0</v>
      </c>
      <c r="G19" s="10" t="s">
        <v>11</v>
      </c>
      <c r="J19" s="13"/>
      <c r="K19" s="13"/>
      <c r="L19" s="13"/>
      <c r="N19" s="13"/>
    </row>
    <row r="20" spans="1:14" s="8" customFormat="1" ht="14.4" x14ac:dyDescent="0.3">
      <c r="A20" s="9" t="s">
        <v>2</v>
      </c>
      <c r="B20" s="11">
        <v>0</v>
      </c>
      <c r="C20" s="10">
        <v>2740483.79</v>
      </c>
      <c r="D20" s="10">
        <v>2740483.79</v>
      </c>
      <c r="E20" s="10">
        <v>2740483.79</v>
      </c>
      <c r="F20" s="10" t="s">
        <v>11</v>
      </c>
      <c r="G20" s="10">
        <f t="shared" si="5"/>
        <v>100</v>
      </c>
      <c r="J20" s="13">
        <v>70000</v>
      </c>
      <c r="K20" s="13"/>
      <c r="L20" s="13">
        <f t="shared" si="2"/>
        <v>9290.596589023824</v>
      </c>
      <c r="N20" s="13">
        <f t="shared" si="3"/>
        <v>-9290.596589023824</v>
      </c>
    </row>
    <row r="21" spans="1:14" s="8" customFormat="1" ht="14.4" x14ac:dyDescent="0.3">
      <c r="A21" s="9" t="s">
        <v>22</v>
      </c>
      <c r="B21" s="11">
        <v>0</v>
      </c>
      <c r="C21" s="10">
        <v>2740483.79</v>
      </c>
      <c r="D21" s="10">
        <v>2740483.79</v>
      </c>
      <c r="E21" s="10">
        <v>2740483.79</v>
      </c>
      <c r="F21" s="10" t="s">
        <v>11</v>
      </c>
      <c r="G21" s="10">
        <f t="shared" si="5"/>
        <v>100</v>
      </c>
      <c r="J21" s="13">
        <v>70000</v>
      </c>
      <c r="K21" s="13"/>
      <c r="L21" s="13">
        <f t="shared" ref="L21" si="7">J21/7.5345</f>
        <v>9290.596589023824</v>
      </c>
      <c r="N21" s="13">
        <f t="shared" si="3"/>
        <v>-9290.596589023824</v>
      </c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D__winGPS_TMP_ELICUL_00000000E3</vt:lpstr>
      <vt:lpstr>D__winGPS_TMP_ELICUL_00000000E3!Print_Area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2023-08-30T11:40:24Z</cp:lastPrinted>
  <dcterms:created xsi:type="dcterms:W3CDTF">2018-08-06T12:28:04Z</dcterms:created>
  <dcterms:modified xsi:type="dcterms:W3CDTF">2024-08-01T09:34:06Z</dcterms:modified>
</cp:coreProperties>
</file>